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8\"/>
    </mc:Choice>
  </mc:AlternateContent>
  <bookViews>
    <workbookView xWindow="-120" yWindow="-120" windowWidth="29040" windowHeight="15720" firstSheet="4" activeTab="7"/>
  </bookViews>
  <sheets>
    <sheet name="HOJA DE CONTROL CARPE 1" sheetId="5" r:id="rId1"/>
    <sheet name="HOJA DE CONTROL CARPE 2" sheetId="1" r:id="rId2"/>
    <sheet name="HOJA DE CONTROL CARPE 3" sheetId="6" r:id="rId3"/>
    <sheet name="HOJA DE CONTROL CARPE 4" sheetId="7" r:id="rId4"/>
    <sheet name="HOJA DE CONTROL CARPE 5" sheetId="8" r:id="rId5"/>
    <sheet name="HOJA DE CONTROL CARPE 6" sheetId="10" r:id="rId6"/>
    <sheet name="HOJA DE CONTROL CARPE 7" sheetId="9" r:id="rId7"/>
    <sheet name="HOJA DE CONTROL CARPE 8" sheetId="11" r:id="rId8"/>
    <sheet name="Hoja1" sheetId="2" state="hidden" r:id="rId9"/>
  </sheets>
  <definedNames>
    <definedName name="_xlnm.Print_Area" localSheetId="0">'HOJA DE CONTROL CARPE 1'!$A$1:$K$30</definedName>
    <definedName name="_xlnm.Print_Area" localSheetId="1">'HOJA DE CONTROL CARPE 2'!$A$1:$K$30</definedName>
    <definedName name="_xlnm.Print_Area" localSheetId="2">'HOJA DE CONTROL CARPE 3'!$A$1:$K$30</definedName>
    <definedName name="_xlnm.Print_Area" localSheetId="3">'HOJA DE CONTROL CARPE 4'!$A$1:$K$30</definedName>
    <definedName name="_xlnm.Print_Area" localSheetId="4">'HOJA DE CONTROL CARPE 5'!$A$1:$K$30</definedName>
    <definedName name="_xlnm.Print_Area" localSheetId="5">'HOJA DE CONTROL CARPE 6'!$A$1:$K$50</definedName>
    <definedName name="_xlnm.Print_Area" localSheetId="6">'HOJA DE CONTROL CARPE 7'!$A$1:$K$30</definedName>
    <definedName name="_xlnm.Print_Area" localSheetId="7">'HOJA DE CONTROL CARPE 8'!$A$1:$K$30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1" l="1"/>
  <c r="H16" i="9"/>
  <c r="H15" i="9"/>
  <c r="H14" i="9"/>
  <c r="H13" i="9"/>
  <c r="H12" i="9"/>
  <c r="H11" i="9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4" i="8"/>
  <c r="H13" i="8"/>
  <c r="H12" i="8"/>
  <c r="H11" i="8"/>
  <c r="H11" i="1"/>
  <c r="H11" i="5"/>
  <c r="H11" i="6"/>
  <c r="H11" i="7" l="1"/>
</calcChain>
</file>

<file path=xl/sharedStrings.xml><?xml version="1.0" encoding="utf-8"?>
<sst xmlns="http://schemas.openxmlformats.org/spreadsheetml/2006/main" count="404" uniqueCount="75">
  <si>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</si>
  <si>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</si>
  <si>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</si>
  <si>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</si>
  <si>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</si>
  <si>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</si>
  <si>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</si>
  <si>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</si>
  <si>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</si>
  <si>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</si>
  <si>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</si>
  <si>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</si>
  <si>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</si>
  <si>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</si>
  <si>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</si>
  <si>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</si>
  <si>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</si>
  <si>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</si>
  <si>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</si>
  <si>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</si>
  <si>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</si>
  <si>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</si>
  <si>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</si>
  <si>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</si>
  <si>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</si>
  <si>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FORMATO: HOJA DE CONTROL</t>
  </si>
  <si>
    <t>Código: GD-FR-005</t>
  </si>
  <si>
    <t>Versión: 1</t>
  </si>
  <si>
    <t>Fecha: 08/Ago./2025</t>
  </si>
  <si>
    <t>320. SUPERINTENDENCIA DELEGADA PARA NOTARIADO</t>
  </si>
  <si>
    <t>37. PROCESOS</t>
  </si>
  <si>
    <t>3. PROCESOS DISCIPLINARIOS</t>
  </si>
  <si>
    <t>NOTARIA 10 MEDELLIN</t>
  </si>
  <si>
    <t>133-2013</t>
  </si>
  <si>
    <t>N/A</t>
  </si>
  <si>
    <t>ACTA DE VISITA GENERAL PRACTICADA POR LA SUPERINTENDENCIA DE NOTARIADO Y REGISTRO, A LA NOTARIA DIEZ DE MEDELLIN DEPARTAMENTO DE ANTIOQUIA Y ANEXOS</t>
  </si>
  <si>
    <t>SARA SOFIA MORENO AMAYA</t>
  </si>
  <si>
    <t>AUTO DE TRAMITE 0026</t>
  </si>
  <si>
    <t xml:space="preserve">AUTO DE CIERRE 0605 </t>
  </si>
  <si>
    <t xml:space="preserve">COMUNICACIÓN DE AUTO DE LA INVESTIGACION DISCIPLINARIA </t>
  </si>
  <si>
    <t xml:space="preserve">RECURSO DE REPOSICION </t>
  </si>
  <si>
    <t xml:space="preserve">COMPLEMENTO DE RECURSO </t>
  </si>
  <si>
    <t>AUTO QUE RECHAZA RECURSO DE REPOSICIÓN 0776</t>
  </si>
  <si>
    <t>AUTO QUE RECHAZA RECURSO DE REPOSICIÓN SNR2016EE041108</t>
  </si>
  <si>
    <t>AUTO DE RECONOCIMIENTO DE PERSONERIA JURIDICA 0898</t>
  </si>
  <si>
    <t>AUTO DE RECONOCIMIENTO DE PERSONERIA JURIDICA SNR2016EE041884-ANEXO</t>
  </si>
  <si>
    <t>AUTO DE PLIEGO DE CARGOS 0008</t>
  </si>
  <si>
    <t>AUTO DE PLIEGO DE CARGOS SNR2017EE000831-832</t>
  </si>
  <si>
    <t>SOLICITUD</t>
  </si>
  <si>
    <t>AUTO DE COPIAS 0082</t>
  </si>
  <si>
    <t>INFORME</t>
  </si>
  <si>
    <t>AUTO QUE DECRETA PRUEBAS 0130</t>
  </si>
  <si>
    <t>NOTIFICACION PERSONAL</t>
  </si>
  <si>
    <t>RECURSO DE APELACION</t>
  </si>
  <si>
    <t>AUTO QUE DECIDE NULIDAD DE PARTE 0234</t>
  </si>
  <si>
    <t>AUTO QUE DECIDE NULIDAD DE PARTE SNR2017EE010163</t>
  </si>
  <si>
    <t xml:space="preserve">AUTO QUE ADMITE UN RECURSO 0273 Y ANEXO SNR2017IE010887 </t>
  </si>
  <si>
    <t>AUTO QUE ADMITE UN RECURSO SNR2017IE012236</t>
  </si>
  <si>
    <t>DEVOLUCION EXPEDIENTE DISCIPLINARIO IE015361</t>
  </si>
  <si>
    <t>SNR2017EE018736</t>
  </si>
  <si>
    <t>AUTO QUE RESUELVE RECURSO DE REPOSICIÓN 0450</t>
  </si>
  <si>
    <t>AUTO DE VARIACIÓN DE PLIEGO DE CARGOS 0485 Y ANEXO SNR2017EE024426</t>
  </si>
  <si>
    <t>PROCESO DE DESCARGOS 133-2013</t>
  </si>
  <si>
    <t>AUTO QUE RESUELVE PRUEBAS 690</t>
  </si>
  <si>
    <t>SNR2017EE034474, SNR2017EE034469, SNR2017EE034495 Y SNR2017EE034493</t>
  </si>
  <si>
    <t>INVESTIGACIÓN DISCIPLINARIA SNR2017ER072810</t>
  </si>
  <si>
    <t>EXPEDIENTE SNR2017ER073466</t>
  </si>
  <si>
    <t>AUTO QUE CONCEDE UN RECURSO 747 Y ANEXO SNR2017IE032122</t>
  </si>
  <si>
    <t>RECURSO DE APELACIÓN DEL AUTO DENEGATORIO DE PRUEBAS Y ANEXOS SNR2017IE032122, SNR2017EE03862 Y IE033289</t>
  </si>
  <si>
    <t>SNR2017EE041446</t>
  </si>
  <si>
    <t>AUTO QUE RESUELVE RECURSO DE REPOSICIÓN 843 Y ANEXO SNR2017EE045942</t>
  </si>
  <si>
    <t>AUTO QUE CORRE TRASLADO PARA ALEGAR DE CONCLUSIÓN 871 Y ANEXO SNR2017EE047950</t>
  </si>
  <si>
    <t>SOLICITUD SNR2017ER096225</t>
  </si>
  <si>
    <t>ALEGATOS DE CONCLUSIÓN SNR2018ER000617</t>
  </si>
  <si>
    <t>SOLICITUD COPIAS SNR2019EE017564 Y ANEXOS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</si>
</sst>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5" fillId="0" borderId="6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6" fillId="2" borderId="4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164" fontId="6" fillId="2" borderId="20" xfId="0" applyNumberFormat="1" applyFont="1" applyFill="1" applyBorder="1" applyAlignment="1">
      <alignment horizontal="left"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zoomScale="70" zoomScaleNormal="57" zoomScaleSheetLayoutView="70" workbookViewId="0">
      <selection activeCell="G12" sqref="G1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13">
        <v>1</v>
      </c>
      <c r="B11" s="79">
        <v>40900</v>
      </c>
      <c r="C11" s="8" t="s">
        <v>22</v>
      </c>
      <c r="D11" s="80" t="s">
        <v>35</v>
      </c>
      <c r="E11" s="80"/>
      <c r="F11" s="8">
        <v>1</v>
      </c>
      <c r="G11" s="8">
        <v>200</v>
      </c>
      <c r="H11" s="8">
        <f>-F11+G11+1</f>
        <v>200</v>
      </c>
      <c r="I11" s="8" t="s">
        <v>21</v>
      </c>
      <c r="J11" s="65"/>
      <c r="K11" s="66"/>
    </row>
    <row r="12" spans="1:11" ht="43.5" customHeight="1" x14ac:dyDescent="0.25">
      <c r="A12" s="13">
        <v>2</v>
      </c>
      <c r="B12" s="18"/>
      <c r="C12" s="8"/>
      <c r="D12" s="64"/>
      <c r="E12" s="64"/>
      <c r="F12" s="8"/>
      <c r="G12" s="8"/>
      <c r="H12" s="8"/>
      <c r="I12" s="8"/>
      <c r="J12" s="65"/>
      <c r="K12" s="66"/>
    </row>
    <row r="13" spans="1:11" ht="43.5" customHeight="1" x14ac:dyDescent="0.25">
      <c r="A13" s="13">
        <v>3</v>
      </c>
      <c r="B13" s="18"/>
      <c r="C13" s="8"/>
      <c r="D13" s="64"/>
      <c r="E13" s="64"/>
      <c r="F13" s="8"/>
      <c r="G13" s="8"/>
      <c r="H13" s="8"/>
      <c r="I13" s="8"/>
      <c r="J13" s="65"/>
      <c r="K13" s="66"/>
    </row>
    <row r="14" spans="1:11" ht="43.5" customHeight="1" x14ac:dyDescent="0.25">
      <c r="A14" s="13">
        <v>4</v>
      </c>
      <c r="B14" s="18"/>
      <c r="C14" s="8"/>
      <c r="D14" s="64"/>
      <c r="E14" s="64"/>
      <c r="F14" s="8"/>
      <c r="G14" s="8"/>
      <c r="H14" s="8"/>
      <c r="I14" s="8"/>
      <c r="J14" s="65"/>
      <c r="K14" s="66"/>
    </row>
    <row r="15" spans="1:11" ht="43.5" customHeight="1" x14ac:dyDescent="0.25">
      <c r="A15" s="13">
        <v>5</v>
      </c>
      <c r="B15" s="18"/>
      <c r="C15" s="8"/>
      <c r="D15" s="64"/>
      <c r="E15" s="64"/>
      <c r="F15" s="8"/>
      <c r="G15" s="8"/>
      <c r="H15" s="8"/>
      <c r="I15" s="8"/>
      <c r="J15" s="65"/>
      <c r="K15" s="66"/>
    </row>
    <row r="16" spans="1:11" ht="43.5" customHeight="1" x14ac:dyDescent="0.25">
      <c r="A16" s="13">
        <v>6</v>
      </c>
      <c r="B16" s="18"/>
      <c r="C16" s="8"/>
      <c r="D16" s="64"/>
      <c r="E16" s="64"/>
      <c r="F16" s="8"/>
      <c r="G16" s="8"/>
      <c r="H16" s="8"/>
      <c r="I16" s="8"/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30"/>
  <sheetViews>
    <sheetView showGridLines="0" view="pageBreakPreview" zoomScale="70" zoomScaleNormal="57" zoomScaleSheetLayoutView="70" workbookViewId="0">
      <selection activeCell="H12" sqref="H12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7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7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1" t="s">
        <v>9</v>
      </c>
      <c r="C10" s="11" t="s">
        <v>10</v>
      </c>
      <c r="D10" s="67" t="s">
        <v>11</v>
      </c>
      <c r="E10" s="67"/>
      <c r="F10" s="67" t="s">
        <v>12</v>
      </c>
      <c r="G10" s="67"/>
      <c r="H10" s="11" t="s">
        <v>13</v>
      </c>
      <c r="I10" s="11" t="s">
        <v>14</v>
      </c>
      <c r="J10" s="68" t="s">
        <v>15</v>
      </c>
      <c r="K10" s="69"/>
    </row>
    <row r="11" spans="1:11" ht="75.75" customHeight="1" x14ac:dyDescent="0.25">
      <c r="A11" s="13">
        <v>1</v>
      </c>
      <c r="B11" s="79">
        <v>40900</v>
      </c>
      <c r="C11" s="7" t="s">
        <v>22</v>
      </c>
      <c r="D11" s="80" t="s">
        <v>35</v>
      </c>
      <c r="E11" s="80"/>
      <c r="F11" s="7">
        <v>201</v>
      </c>
      <c r="G11" s="7">
        <v>400</v>
      </c>
      <c r="H11" s="7">
        <f>-F11+G11+1</f>
        <v>200</v>
      </c>
      <c r="I11" s="7" t="s">
        <v>21</v>
      </c>
      <c r="J11" s="65"/>
      <c r="K11" s="66"/>
    </row>
    <row r="12" spans="1:11" ht="43.5" customHeight="1" x14ac:dyDescent="0.25">
      <c r="A12" s="13">
        <v>2</v>
      </c>
      <c r="B12" s="14"/>
      <c r="C12" s="7"/>
      <c r="D12" s="64"/>
      <c r="E12" s="64"/>
      <c r="F12" s="7"/>
      <c r="G12" s="7"/>
      <c r="H12" s="7"/>
      <c r="I12" s="7"/>
      <c r="J12" s="65"/>
      <c r="K12" s="66"/>
    </row>
    <row r="13" spans="1:11" ht="43.5" customHeight="1" x14ac:dyDescent="0.25">
      <c r="A13" s="13">
        <v>3</v>
      </c>
      <c r="B13" s="14"/>
      <c r="C13" s="7"/>
      <c r="D13" s="64"/>
      <c r="E13" s="64"/>
      <c r="F13" s="7"/>
      <c r="G13" s="7"/>
      <c r="H13" s="7"/>
      <c r="I13" s="7"/>
      <c r="J13" s="65"/>
      <c r="K13" s="66"/>
    </row>
    <row r="14" spans="1:11" ht="43.5" customHeight="1" x14ac:dyDescent="0.25">
      <c r="A14" s="13">
        <v>4</v>
      </c>
      <c r="B14" s="14"/>
      <c r="C14" s="7"/>
      <c r="D14" s="64"/>
      <c r="E14" s="64"/>
      <c r="F14" s="7"/>
      <c r="G14" s="7"/>
      <c r="H14" s="7"/>
      <c r="I14" s="7"/>
      <c r="J14" s="65"/>
      <c r="K14" s="66"/>
    </row>
    <row r="15" spans="1:11" ht="43.5" customHeight="1" x14ac:dyDescent="0.25">
      <c r="A15" s="13">
        <v>5</v>
      </c>
      <c r="B15" s="14"/>
      <c r="C15" s="7"/>
      <c r="D15" s="64"/>
      <c r="E15" s="64"/>
      <c r="F15" s="7"/>
      <c r="G15" s="7"/>
      <c r="H15" s="7"/>
      <c r="I15" s="7"/>
      <c r="J15" s="65"/>
      <c r="K15" s="66"/>
    </row>
    <row r="16" spans="1:11" ht="43.5" customHeight="1" x14ac:dyDescent="0.25">
      <c r="A16" s="13">
        <v>6</v>
      </c>
      <c r="B16" s="14"/>
      <c r="C16" s="7"/>
      <c r="D16" s="64"/>
      <c r="E16" s="64"/>
      <c r="F16" s="7"/>
      <c r="G16" s="7"/>
      <c r="H16" s="7"/>
      <c r="I16" s="7"/>
      <c r="J16" s="65"/>
      <c r="K16" s="66"/>
    </row>
    <row r="17" spans="1:11" ht="50.25" customHeight="1" x14ac:dyDescent="0.25">
      <c r="A17" s="13">
        <v>7</v>
      </c>
      <c r="B17" s="14"/>
      <c r="C17" s="7"/>
      <c r="D17" s="64"/>
      <c r="E17" s="64"/>
      <c r="F17" s="7"/>
      <c r="G17" s="7"/>
      <c r="H17" s="7"/>
      <c r="I17" s="15"/>
      <c r="J17" s="65"/>
      <c r="K17" s="66"/>
    </row>
    <row r="18" spans="1:11" ht="43.5" customHeight="1" x14ac:dyDescent="0.25">
      <c r="A18" s="13">
        <v>8</v>
      </c>
      <c r="B18" s="14"/>
      <c r="C18" s="7"/>
      <c r="D18" s="64"/>
      <c r="E18" s="64"/>
      <c r="F18" s="7"/>
      <c r="G18" s="7"/>
      <c r="H18" s="7"/>
      <c r="I18" s="15"/>
      <c r="J18" s="65"/>
      <c r="K18" s="66"/>
    </row>
    <row r="19" spans="1:11" ht="43.5" customHeight="1" x14ac:dyDescent="0.25">
      <c r="A19" s="13">
        <v>9</v>
      </c>
      <c r="B19" s="14"/>
      <c r="C19" s="7"/>
      <c r="D19" s="64"/>
      <c r="E19" s="64"/>
      <c r="F19" s="7"/>
      <c r="G19" s="7"/>
      <c r="H19" s="7"/>
      <c r="I19" s="15"/>
      <c r="J19" s="65"/>
      <c r="K19" s="66"/>
    </row>
    <row r="20" spans="1:11" ht="43.5" customHeight="1" x14ac:dyDescent="0.25">
      <c r="A20" s="13">
        <v>10</v>
      </c>
      <c r="B20" s="14"/>
      <c r="C20" s="7"/>
      <c r="D20" s="64"/>
      <c r="E20" s="64"/>
      <c r="F20" s="7"/>
      <c r="G20" s="7"/>
      <c r="H20" s="7"/>
      <c r="I20" s="15"/>
      <c r="J20" s="65"/>
      <c r="K20" s="66"/>
    </row>
    <row r="21" spans="1:11" ht="43.5" customHeight="1" x14ac:dyDescent="0.25">
      <c r="A21" s="13">
        <v>11</v>
      </c>
      <c r="B21" s="14"/>
      <c r="C21" s="7"/>
      <c r="D21" s="64"/>
      <c r="E21" s="64"/>
      <c r="F21" s="7"/>
      <c r="G21" s="7"/>
      <c r="H21" s="7"/>
      <c r="I21" s="15"/>
      <c r="J21" s="65"/>
      <c r="K21" s="66"/>
    </row>
    <row r="22" spans="1:11" ht="43.5" customHeight="1" x14ac:dyDescent="0.25">
      <c r="A22" s="13">
        <v>12</v>
      </c>
      <c r="B22" s="14"/>
      <c r="C22" s="7"/>
      <c r="D22" s="64"/>
      <c r="E22" s="64"/>
      <c r="F22" s="7"/>
      <c r="G22" s="7"/>
      <c r="H22" s="7"/>
      <c r="I22" s="15"/>
      <c r="J22" s="65"/>
      <c r="K22" s="66"/>
    </row>
    <row r="23" spans="1:11" ht="43.5" customHeight="1" x14ac:dyDescent="0.25">
      <c r="A23" s="13">
        <v>13</v>
      </c>
      <c r="B23" s="14"/>
      <c r="C23" s="7"/>
      <c r="D23" s="64"/>
      <c r="E23" s="64"/>
      <c r="F23" s="7"/>
      <c r="G23" s="7"/>
      <c r="H23" s="7"/>
      <c r="I23" s="15"/>
      <c r="J23" s="65"/>
      <c r="K23" s="66"/>
    </row>
    <row r="24" spans="1:11" ht="43.5" customHeight="1" x14ac:dyDescent="0.25">
      <c r="A24" s="13">
        <v>14</v>
      </c>
      <c r="B24" s="14"/>
      <c r="C24" s="7"/>
      <c r="D24" s="64"/>
      <c r="E24" s="64"/>
      <c r="F24" s="7"/>
      <c r="G24" s="7"/>
      <c r="H24" s="7"/>
      <c r="I24" s="15"/>
      <c r="J24" s="65"/>
      <c r="K24" s="66"/>
    </row>
    <row r="25" spans="1:11" ht="43.5" customHeight="1" x14ac:dyDescent="0.25">
      <c r="A25" s="13">
        <v>15</v>
      </c>
      <c r="B25" s="14"/>
      <c r="C25" s="7"/>
      <c r="D25" s="64"/>
      <c r="E25" s="64"/>
      <c r="F25" s="7"/>
      <c r="G25" s="7"/>
      <c r="H25" s="7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E29:I29"/>
    <mergeCell ref="E30:I30"/>
    <mergeCell ref="J27:K27"/>
    <mergeCell ref="H27:I27"/>
    <mergeCell ref="C30:D30"/>
    <mergeCell ref="J30:K30"/>
    <mergeCell ref="A29:B29"/>
    <mergeCell ref="J12:K12"/>
    <mergeCell ref="J19:K19"/>
    <mergeCell ref="J24:K24"/>
    <mergeCell ref="J25:K25"/>
    <mergeCell ref="C29:D29"/>
    <mergeCell ref="J29:K29"/>
    <mergeCell ref="D24:E24"/>
    <mergeCell ref="D25:E25"/>
    <mergeCell ref="D17:E17"/>
    <mergeCell ref="J17:K17"/>
    <mergeCell ref="D18:E18"/>
    <mergeCell ref="J18:K18"/>
    <mergeCell ref="D22:E22"/>
    <mergeCell ref="J22:K22"/>
    <mergeCell ref="D23:E23"/>
    <mergeCell ref="J23:K23"/>
    <mergeCell ref="D14:E14"/>
    <mergeCell ref="J14:K14"/>
    <mergeCell ref="D15:E15"/>
    <mergeCell ref="J15:K15"/>
    <mergeCell ref="D16:E16"/>
    <mergeCell ref="J16:K16"/>
    <mergeCell ref="D20:E20"/>
    <mergeCell ref="J20:K20"/>
    <mergeCell ref="D19:E19"/>
    <mergeCell ref="D21:E21"/>
    <mergeCell ref="J21:K21"/>
    <mergeCell ref="D13:E13"/>
    <mergeCell ref="J13:K13"/>
    <mergeCell ref="A6:C6"/>
    <mergeCell ref="E6:H6"/>
    <mergeCell ref="A7:C7"/>
    <mergeCell ref="D7:K7"/>
    <mergeCell ref="E8:H8"/>
    <mergeCell ref="D10:E10"/>
    <mergeCell ref="J10:K10"/>
    <mergeCell ref="D11:E11"/>
    <mergeCell ref="J11:K11"/>
    <mergeCell ref="D12:E12"/>
    <mergeCell ref="I6:K6"/>
    <mergeCell ref="I8:K8"/>
    <mergeCell ref="F10:G10"/>
    <mergeCell ref="A8:C8"/>
    <mergeCell ref="A1:C3"/>
    <mergeCell ref="A5:C5"/>
    <mergeCell ref="D5:K5"/>
    <mergeCell ref="D1:I1"/>
    <mergeCell ref="D2:I2"/>
    <mergeCell ref="D3:I3"/>
    <mergeCell ref="J1:K1"/>
    <mergeCell ref="J2:K2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zoomScale="70" zoomScaleNormal="57" zoomScaleSheetLayoutView="70" workbookViewId="0">
      <selection activeCell="H11" sqref="H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13">
        <v>1</v>
      </c>
      <c r="B11" s="79">
        <v>40900</v>
      </c>
      <c r="C11" s="8" t="s">
        <v>22</v>
      </c>
      <c r="D11" s="80" t="s">
        <v>35</v>
      </c>
      <c r="E11" s="80"/>
      <c r="F11" s="8">
        <v>401</v>
      </c>
      <c r="G11" s="8">
        <v>600</v>
      </c>
      <c r="H11" s="8">
        <f>-F11+G11+1</f>
        <v>200</v>
      </c>
      <c r="I11" s="8" t="s">
        <v>21</v>
      </c>
      <c r="J11" s="65"/>
      <c r="K11" s="66"/>
    </row>
    <row r="12" spans="1:11" ht="43.5" customHeight="1" x14ac:dyDescent="0.25">
      <c r="A12" s="13">
        <v>2</v>
      </c>
      <c r="B12" s="18"/>
      <c r="C12" s="8"/>
      <c r="D12" s="64"/>
      <c r="E12" s="64"/>
      <c r="F12" s="8"/>
      <c r="G12" s="8"/>
      <c r="H12" s="8"/>
      <c r="I12" s="8"/>
      <c r="J12" s="65"/>
      <c r="K12" s="66"/>
    </row>
    <row r="13" spans="1:11" ht="43.5" customHeight="1" x14ac:dyDescent="0.25">
      <c r="A13" s="13">
        <v>3</v>
      </c>
      <c r="B13" s="18"/>
      <c r="C13" s="8"/>
      <c r="D13" s="64"/>
      <c r="E13" s="64"/>
      <c r="F13" s="8"/>
      <c r="G13" s="8"/>
      <c r="H13" s="8"/>
      <c r="I13" s="8"/>
      <c r="J13" s="65"/>
      <c r="K13" s="66"/>
    </row>
    <row r="14" spans="1:11" ht="43.5" customHeight="1" x14ac:dyDescent="0.25">
      <c r="A14" s="13">
        <v>4</v>
      </c>
      <c r="B14" s="18"/>
      <c r="C14" s="8"/>
      <c r="D14" s="64"/>
      <c r="E14" s="64"/>
      <c r="F14" s="8"/>
      <c r="G14" s="8"/>
      <c r="H14" s="8"/>
      <c r="I14" s="8"/>
      <c r="J14" s="65"/>
      <c r="K14" s="66"/>
    </row>
    <row r="15" spans="1:11" ht="43.5" customHeight="1" x14ac:dyDescent="0.25">
      <c r="A15" s="13">
        <v>5</v>
      </c>
      <c r="B15" s="18"/>
      <c r="C15" s="8"/>
      <c r="D15" s="64"/>
      <c r="E15" s="64"/>
      <c r="F15" s="8"/>
      <c r="G15" s="8"/>
      <c r="H15" s="8"/>
      <c r="I15" s="8"/>
      <c r="J15" s="65"/>
      <c r="K15" s="66"/>
    </row>
    <row r="16" spans="1:11" ht="43.5" customHeight="1" x14ac:dyDescent="0.25">
      <c r="A16" s="13">
        <v>6</v>
      </c>
      <c r="B16" s="18"/>
      <c r="C16" s="8"/>
      <c r="D16" s="64"/>
      <c r="E16" s="64"/>
      <c r="F16" s="8"/>
      <c r="G16" s="8"/>
      <c r="H16" s="8"/>
      <c r="I16" s="8"/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zoomScale="70" zoomScaleNormal="57" zoomScaleSheetLayoutView="70" workbookViewId="0">
      <selection activeCell="H11" sqref="H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13">
        <v>1</v>
      </c>
      <c r="B11" s="79">
        <v>40900</v>
      </c>
      <c r="C11" s="8" t="s">
        <v>22</v>
      </c>
      <c r="D11" s="80" t="s">
        <v>35</v>
      </c>
      <c r="E11" s="80"/>
      <c r="F11" s="8">
        <v>601</v>
      </c>
      <c r="G11" s="8">
        <v>800</v>
      </c>
      <c r="H11" s="8">
        <f>-F11+G11+1</f>
        <v>200</v>
      </c>
      <c r="I11" s="8" t="s">
        <v>21</v>
      </c>
      <c r="J11" s="65"/>
      <c r="K11" s="66"/>
    </row>
    <row r="12" spans="1:11" ht="43.5" customHeight="1" x14ac:dyDescent="0.25">
      <c r="A12" s="13">
        <v>2</v>
      </c>
      <c r="B12" s="18"/>
      <c r="C12" s="8"/>
      <c r="D12" s="64"/>
      <c r="E12" s="64"/>
      <c r="F12" s="8"/>
      <c r="G12" s="8"/>
      <c r="H12" s="8"/>
      <c r="I12" s="8"/>
      <c r="J12" s="65"/>
      <c r="K12" s="66"/>
    </row>
    <row r="13" spans="1:11" ht="43.5" customHeight="1" x14ac:dyDescent="0.25">
      <c r="A13" s="13">
        <v>3</v>
      </c>
      <c r="B13" s="18"/>
      <c r="C13" s="8"/>
      <c r="D13" s="64"/>
      <c r="E13" s="64"/>
      <c r="F13" s="8"/>
      <c r="G13" s="8"/>
      <c r="H13" s="8"/>
      <c r="I13" s="8"/>
      <c r="J13" s="65"/>
      <c r="K13" s="66"/>
    </row>
    <row r="14" spans="1:11" ht="43.5" customHeight="1" x14ac:dyDescent="0.25">
      <c r="A14" s="13">
        <v>4</v>
      </c>
      <c r="B14" s="18"/>
      <c r="C14" s="8"/>
      <c r="D14" s="64"/>
      <c r="E14" s="64"/>
      <c r="F14" s="8"/>
      <c r="G14" s="8"/>
      <c r="H14" s="8"/>
      <c r="I14" s="8"/>
      <c r="J14" s="65"/>
      <c r="K14" s="66"/>
    </row>
    <row r="15" spans="1:11" ht="43.5" customHeight="1" x14ac:dyDescent="0.25">
      <c r="A15" s="13">
        <v>5</v>
      </c>
      <c r="B15" s="18"/>
      <c r="C15" s="8"/>
      <c r="D15" s="64"/>
      <c r="E15" s="64"/>
      <c r="F15" s="8"/>
      <c r="G15" s="8"/>
      <c r="H15" s="8"/>
      <c r="I15" s="8"/>
      <c r="J15" s="65"/>
      <c r="K15" s="66"/>
    </row>
    <row r="16" spans="1:11" ht="43.5" customHeight="1" x14ac:dyDescent="0.25">
      <c r="A16" s="13">
        <v>6</v>
      </c>
      <c r="B16" s="18"/>
      <c r="C16" s="8"/>
      <c r="D16" s="64"/>
      <c r="E16" s="64"/>
      <c r="F16" s="8"/>
      <c r="G16" s="8"/>
      <c r="H16" s="8"/>
      <c r="I16" s="8"/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8" zoomScale="70" zoomScaleNormal="57" zoomScaleSheetLayoutView="70" workbookViewId="0">
      <selection activeCell="H11" sqref="H11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13">
        <v>1</v>
      </c>
      <c r="B11" s="82">
        <v>40900</v>
      </c>
      <c r="C11" s="8" t="s">
        <v>22</v>
      </c>
      <c r="D11" s="80" t="s">
        <v>35</v>
      </c>
      <c r="E11" s="80"/>
      <c r="F11" s="8">
        <v>801</v>
      </c>
      <c r="G11" s="8">
        <v>992</v>
      </c>
      <c r="H11" s="8">
        <f>-F11+G11+1</f>
        <v>192</v>
      </c>
      <c r="I11" s="8" t="s">
        <v>21</v>
      </c>
      <c r="J11" s="65"/>
      <c r="K11" s="66"/>
    </row>
    <row r="12" spans="1:11" ht="43.5" customHeight="1" x14ac:dyDescent="0.25">
      <c r="A12" s="13">
        <v>2</v>
      </c>
      <c r="B12" s="82">
        <v>42384</v>
      </c>
      <c r="C12" s="8" t="s">
        <v>22</v>
      </c>
      <c r="D12" s="80" t="s">
        <v>37</v>
      </c>
      <c r="E12" s="80"/>
      <c r="F12" s="8">
        <v>993</v>
      </c>
      <c r="G12" s="8">
        <v>993</v>
      </c>
      <c r="H12" s="8">
        <f t="shared" ref="H12:H14" si="0">-F12+G12+1</f>
        <v>1</v>
      </c>
      <c r="I12" s="8" t="s">
        <v>21</v>
      </c>
      <c r="J12" s="65"/>
      <c r="K12" s="66"/>
    </row>
    <row r="13" spans="1:11" ht="43.5" customHeight="1" x14ac:dyDescent="0.25">
      <c r="A13" s="13">
        <v>3</v>
      </c>
      <c r="B13" s="82">
        <v>42565</v>
      </c>
      <c r="C13" s="8" t="s">
        <v>22</v>
      </c>
      <c r="D13" s="81" t="s">
        <v>38</v>
      </c>
      <c r="E13" s="81"/>
      <c r="F13" s="8">
        <v>994</v>
      </c>
      <c r="G13" s="8">
        <v>995</v>
      </c>
      <c r="H13" s="8">
        <f t="shared" si="0"/>
        <v>2</v>
      </c>
      <c r="I13" s="8" t="s">
        <v>21</v>
      </c>
      <c r="J13" s="65"/>
      <c r="K13" s="66"/>
    </row>
    <row r="14" spans="1:11" ht="43.5" customHeight="1" x14ac:dyDescent="0.25">
      <c r="A14" s="13">
        <v>4</v>
      </c>
      <c r="B14" s="82">
        <v>42580</v>
      </c>
      <c r="C14" s="8" t="s">
        <v>22</v>
      </c>
      <c r="D14" s="81" t="s">
        <v>39</v>
      </c>
      <c r="E14" s="81"/>
      <c r="F14" s="8">
        <v>996</v>
      </c>
      <c r="G14" s="8">
        <v>997</v>
      </c>
      <c r="H14" s="8">
        <f t="shared" si="0"/>
        <v>2</v>
      </c>
      <c r="I14" s="8" t="s">
        <v>21</v>
      </c>
      <c r="J14" s="65"/>
      <c r="K14" s="66"/>
    </row>
    <row r="15" spans="1:11" ht="43.5" customHeight="1" x14ac:dyDescent="0.25">
      <c r="A15" s="13">
        <v>5</v>
      </c>
      <c r="B15" s="18"/>
      <c r="C15" s="8"/>
      <c r="D15" s="64"/>
      <c r="E15" s="64"/>
      <c r="F15" s="8"/>
      <c r="G15" s="8"/>
      <c r="H15" s="8"/>
      <c r="I15" s="8"/>
      <c r="J15" s="65"/>
      <c r="K15" s="66"/>
    </row>
    <row r="16" spans="1:11" ht="43.5" customHeight="1" x14ac:dyDescent="0.25">
      <c r="A16" s="13">
        <v>6</v>
      </c>
      <c r="B16" s="18"/>
      <c r="C16" s="8"/>
      <c r="D16" s="64"/>
      <c r="E16" s="64"/>
      <c r="F16" s="8"/>
      <c r="G16" s="8"/>
      <c r="H16" s="8"/>
      <c r="I16" s="8"/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view="pageBreakPreview" zoomScale="70" zoomScaleNormal="57" zoomScaleSheetLayoutView="70" workbookViewId="0">
      <selection activeCell="J17" sqref="J17:K1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8">
        <v>1</v>
      </c>
      <c r="B11" s="82">
        <v>42590</v>
      </c>
      <c r="C11" s="83" t="s">
        <v>22</v>
      </c>
      <c r="D11" s="81" t="s">
        <v>40</v>
      </c>
      <c r="E11" s="81"/>
      <c r="F11" s="8">
        <v>998</v>
      </c>
      <c r="G11" s="8">
        <v>1001</v>
      </c>
      <c r="H11" s="8">
        <f>-F11+G11+1</f>
        <v>4</v>
      </c>
      <c r="I11" s="8" t="s">
        <v>21</v>
      </c>
      <c r="J11" s="65"/>
      <c r="K11" s="66"/>
    </row>
    <row r="12" spans="1:11" ht="43.5" customHeight="1" x14ac:dyDescent="0.25">
      <c r="A12" s="8">
        <v>2</v>
      </c>
      <c r="B12" s="82">
        <v>42591</v>
      </c>
      <c r="C12" s="83" t="s">
        <v>22</v>
      </c>
      <c r="D12" s="81" t="s">
        <v>41</v>
      </c>
      <c r="E12" s="81"/>
      <c r="F12" s="8">
        <v>1002</v>
      </c>
      <c r="G12" s="8">
        <v>1008</v>
      </c>
      <c r="H12" s="8">
        <f t="shared" ref="H12:H43" si="0">-F12+G12+1</f>
        <v>7</v>
      </c>
      <c r="I12" s="8" t="s">
        <v>21</v>
      </c>
      <c r="J12" s="65"/>
      <c r="K12" s="66"/>
    </row>
    <row r="13" spans="1:11" ht="43.5" customHeight="1" x14ac:dyDescent="0.25">
      <c r="A13" s="8">
        <v>3</v>
      </c>
      <c r="B13" s="82">
        <v>42592</v>
      </c>
      <c r="C13" s="83" t="s">
        <v>22</v>
      </c>
      <c r="D13" s="81" t="s">
        <v>40</v>
      </c>
      <c r="E13" s="81"/>
      <c r="F13" s="8">
        <v>1009</v>
      </c>
      <c r="G13" s="8">
        <v>1012</v>
      </c>
      <c r="H13" s="8">
        <f t="shared" si="0"/>
        <v>4</v>
      </c>
      <c r="I13" s="8" t="s">
        <v>21</v>
      </c>
      <c r="J13" s="65"/>
      <c r="K13" s="66"/>
    </row>
    <row r="14" spans="1:11" ht="43.5" customHeight="1" x14ac:dyDescent="0.25">
      <c r="A14" s="8">
        <v>4</v>
      </c>
      <c r="B14" s="82">
        <v>42640</v>
      </c>
      <c r="C14" s="83" t="s">
        <v>22</v>
      </c>
      <c r="D14" s="80" t="s">
        <v>42</v>
      </c>
      <c r="E14" s="80"/>
      <c r="F14" s="8">
        <v>1013</v>
      </c>
      <c r="G14" s="8">
        <v>1013</v>
      </c>
      <c r="H14" s="8">
        <f t="shared" si="0"/>
        <v>1</v>
      </c>
      <c r="I14" s="8" t="s">
        <v>21</v>
      </c>
      <c r="J14" s="65"/>
      <c r="K14" s="66"/>
    </row>
    <row r="15" spans="1:11" ht="43.5" customHeight="1" x14ac:dyDescent="0.25">
      <c r="A15" s="8">
        <v>5</v>
      </c>
      <c r="B15" s="82">
        <v>42685</v>
      </c>
      <c r="C15" s="83" t="s">
        <v>22</v>
      </c>
      <c r="D15" s="80" t="s">
        <v>43</v>
      </c>
      <c r="E15" s="80"/>
      <c r="F15" s="8">
        <v>1014</v>
      </c>
      <c r="G15" s="8">
        <v>1016</v>
      </c>
      <c r="H15" s="8">
        <f t="shared" si="0"/>
        <v>3</v>
      </c>
      <c r="I15" s="8" t="s">
        <v>21</v>
      </c>
      <c r="J15" s="65"/>
      <c r="K15" s="66"/>
    </row>
    <row r="16" spans="1:11" ht="43.5" customHeight="1" x14ac:dyDescent="0.25">
      <c r="A16" s="8">
        <v>6</v>
      </c>
      <c r="B16" s="82">
        <v>42689</v>
      </c>
      <c r="C16" s="83" t="s">
        <v>22</v>
      </c>
      <c r="D16" s="80" t="s">
        <v>44</v>
      </c>
      <c r="E16" s="80"/>
      <c r="F16" s="8">
        <v>1017</v>
      </c>
      <c r="G16" s="8">
        <v>1017</v>
      </c>
      <c r="H16" s="8">
        <f t="shared" si="0"/>
        <v>1</v>
      </c>
      <c r="I16" s="8" t="s">
        <v>21</v>
      </c>
      <c r="J16" s="65"/>
      <c r="K16" s="66"/>
    </row>
    <row r="17" spans="1:11" ht="50.25" customHeight="1" x14ac:dyDescent="0.25">
      <c r="A17" s="8">
        <v>7</v>
      </c>
      <c r="B17" s="82">
        <v>42695</v>
      </c>
      <c r="C17" s="83" t="s">
        <v>22</v>
      </c>
      <c r="D17" s="80" t="s">
        <v>45</v>
      </c>
      <c r="E17" s="80"/>
      <c r="F17" s="8">
        <v>1018</v>
      </c>
      <c r="G17" s="8">
        <v>1019</v>
      </c>
      <c r="H17" s="8">
        <f t="shared" si="0"/>
        <v>2</v>
      </c>
      <c r="I17" s="8" t="s">
        <v>21</v>
      </c>
      <c r="J17" s="65"/>
      <c r="K17" s="66"/>
    </row>
    <row r="18" spans="1:11" ht="43.5" customHeight="1" x14ac:dyDescent="0.25">
      <c r="A18" s="8">
        <v>8</v>
      </c>
      <c r="B18" s="82">
        <v>42751</v>
      </c>
      <c r="C18" s="83" t="s">
        <v>22</v>
      </c>
      <c r="D18" s="80" t="s">
        <v>46</v>
      </c>
      <c r="E18" s="80"/>
      <c r="F18" s="8">
        <v>1020</v>
      </c>
      <c r="G18" s="8">
        <v>1030</v>
      </c>
      <c r="H18" s="8">
        <f t="shared" si="0"/>
        <v>11</v>
      </c>
      <c r="I18" s="8" t="s">
        <v>21</v>
      </c>
      <c r="J18" s="65"/>
      <c r="K18" s="66"/>
    </row>
    <row r="19" spans="1:11" ht="43.5" customHeight="1" x14ac:dyDescent="0.25">
      <c r="A19" s="8">
        <v>9</v>
      </c>
      <c r="B19" s="82">
        <v>42754</v>
      </c>
      <c r="C19" s="83" t="s">
        <v>22</v>
      </c>
      <c r="D19" s="80" t="s">
        <v>47</v>
      </c>
      <c r="E19" s="80"/>
      <c r="F19" s="8">
        <v>1031</v>
      </c>
      <c r="G19" s="8">
        <v>1033</v>
      </c>
      <c r="H19" s="8">
        <f t="shared" si="0"/>
        <v>3</v>
      </c>
      <c r="I19" s="8" t="s">
        <v>21</v>
      </c>
      <c r="J19" s="65"/>
      <c r="K19" s="66"/>
    </row>
    <row r="20" spans="1:11" ht="43.5" customHeight="1" x14ac:dyDescent="0.25">
      <c r="A20" s="8">
        <v>10</v>
      </c>
      <c r="B20" s="82">
        <v>42767</v>
      </c>
      <c r="C20" s="83" t="s">
        <v>22</v>
      </c>
      <c r="D20" s="80" t="s">
        <v>48</v>
      </c>
      <c r="E20" s="80"/>
      <c r="F20" s="8">
        <v>1034</v>
      </c>
      <c r="G20" s="8">
        <v>1034</v>
      </c>
      <c r="H20" s="8">
        <f t="shared" si="0"/>
        <v>1</v>
      </c>
      <c r="I20" s="8" t="s">
        <v>21</v>
      </c>
      <c r="J20" s="65"/>
      <c r="K20" s="66"/>
    </row>
    <row r="21" spans="1:11" ht="43.5" customHeight="1" x14ac:dyDescent="0.25">
      <c r="A21" s="8">
        <v>11</v>
      </c>
      <c r="B21" s="82">
        <v>42773</v>
      </c>
      <c r="C21" s="83" t="s">
        <v>22</v>
      </c>
      <c r="D21" s="80" t="s">
        <v>49</v>
      </c>
      <c r="E21" s="80"/>
      <c r="F21" s="8">
        <v>1035</v>
      </c>
      <c r="G21" s="8">
        <v>1036</v>
      </c>
      <c r="H21" s="8">
        <f t="shared" si="0"/>
        <v>2</v>
      </c>
      <c r="I21" s="8" t="s">
        <v>21</v>
      </c>
      <c r="J21" s="65"/>
      <c r="K21" s="66"/>
    </row>
    <row r="22" spans="1:11" ht="43.5" customHeight="1" x14ac:dyDescent="0.25">
      <c r="A22" s="8">
        <v>12</v>
      </c>
      <c r="B22" s="82">
        <v>42780</v>
      </c>
      <c r="C22" s="83" t="s">
        <v>22</v>
      </c>
      <c r="D22" s="80" t="s">
        <v>50</v>
      </c>
      <c r="E22" s="80"/>
      <c r="F22" s="8">
        <v>1037</v>
      </c>
      <c r="G22" s="8">
        <v>1060</v>
      </c>
      <c r="H22" s="8">
        <f t="shared" si="0"/>
        <v>24</v>
      </c>
      <c r="I22" s="8" t="s">
        <v>21</v>
      </c>
      <c r="J22" s="65"/>
      <c r="K22" s="66"/>
    </row>
    <row r="23" spans="1:11" ht="43.5" customHeight="1" x14ac:dyDescent="0.25">
      <c r="A23" s="8">
        <v>13</v>
      </c>
      <c r="B23" s="82">
        <v>42789</v>
      </c>
      <c r="C23" s="83" t="s">
        <v>22</v>
      </c>
      <c r="D23" s="80" t="s">
        <v>51</v>
      </c>
      <c r="E23" s="80"/>
      <c r="F23" s="8">
        <v>1061</v>
      </c>
      <c r="G23" s="8">
        <v>1068</v>
      </c>
      <c r="H23" s="8">
        <f t="shared" si="0"/>
        <v>8</v>
      </c>
      <c r="I23" s="8" t="s">
        <v>21</v>
      </c>
      <c r="J23" s="65"/>
      <c r="K23" s="66"/>
    </row>
    <row r="24" spans="1:11" ht="43.5" customHeight="1" x14ac:dyDescent="0.25">
      <c r="A24" s="8">
        <v>14</v>
      </c>
      <c r="B24" s="82">
        <v>42797</v>
      </c>
      <c r="C24" s="83" t="s">
        <v>22</v>
      </c>
      <c r="D24" s="80" t="s">
        <v>52</v>
      </c>
      <c r="E24" s="80"/>
      <c r="F24" s="8">
        <v>1069</v>
      </c>
      <c r="G24" s="8">
        <v>1069</v>
      </c>
      <c r="H24" s="8">
        <f t="shared" si="0"/>
        <v>1</v>
      </c>
      <c r="I24" s="8" t="s">
        <v>21</v>
      </c>
      <c r="J24" s="65"/>
      <c r="K24" s="66"/>
    </row>
    <row r="25" spans="1:11" ht="43.5" customHeight="1" x14ac:dyDescent="0.25">
      <c r="A25" s="8">
        <v>15</v>
      </c>
      <c r="B25" s="82">
        <v>42801</v>
      </c>
      <c r="C25" s="83" t="s">
        <v>22</v>
      </c>
      <c r="D25" s="80" t="s">
        <v>53</v>
      </c>
      <c r="E25" s="80"/>
      <c r="F25" s="8">
        <v>1070</v>
      </c>
      <c r="G25" s="8">
        <v>1077</v>
      </c>
      <c r="H25" s="8">
        <f t="shared" si="0"/>
        <v>8</v>
      </c>
      <c r="I25" s="8" t="s">
        <v>21</v>
      </c>
      <c r="J25" s="65"/>
      <c r="K25" s="66"/>
    </row>
    <row r="26" spans="1:11" ht="43.5" customHeight="1" x14ac:dyDescent="0.25">
      <c r="A26" s="8">
        <v>16</v>
      </c>
      <c r="B26" s="82">
        <v>42816</v>
      </c>
      <c r="C26" s="83" t="s">
        <v>22</v>
      </c>
      <c r="D26" s="80" t="s">
        <v>54</v>
      </c>
      <c r="E26" s="80"/>
      <c r="F26" s="8">
        <v>1078</v>
      </c>
      <c r="G26" s="8">
        <v>1082</v>
      </c>
      <c r="H26" s="8">
        <f t="shared" si="0"/>
        <v>5</v>
      </c>
      <c r="I26" s="8" t="s">
        <v>21</v>
      </c>
      <c r="J26" s="65"/>
      <c r="K26" s="66"/>
    </row>
    <row r="27" spans="1:11" ht="43.5" customHeight="1" x14ac:dyDescent="0.25">
      <c r="A27" s="8">
        <v>17</v>
      </c>
      <c r="B27" s="82">
        <v>42817</v>
      </c>
      <c r="C27" s="83" t="s">
        <v>22</v>
      </c>
      <c r="D27" s="80" t="s">
        <v>55</v>
      </c>
      <c r="E27" s="80"/>
      <c r="F27" s="8">
        <v>1083</v>
      </c>
      <c r="G27" s="8">
        <v>1083</v>
      </c>
      <c r="H27" s="8">
        <f t="shared" si="0"/>
        <v>1</v>
      </c>
      <c r="I27" s="8" t="s">
        <v>21</v>
      </c>
      <c r="J27" s="65"/>
      <c r="K27" s="66"/>
    </row>
    <row r="28" spans="1:11" ht="43.5" customHeight="1" x14ac:dyDescent="0.25">
      <c r="A28" s="8">
        <v>18</v>
      </c>
      <c r="B28" s="82">
        <v>42824</v>
      </c>
      <c r="C28" s="83" t="s">
        <v>22</v>
      </c>
      <c r="D28" s="80" t="s">
        <v>52</v>
      </c>
      <c r="E28" s="80"/>
      <c r="F28" s="8">
        <v>1084</v>
      </c>
      <c r="G28" s="8">
        <v>1084</v>
      </c>
      <c r="H28" s="8">
        <f t="shared" si="0"/>
        <v>1</v>
      </c>
      <c r="I28" s="8" t="s">
        <v>21</v>
      </c>
      <c r="J28" s="65"/>
      <c r="K28" s="66"/>
    </row>
    <row r="29" spans="1:11" ht="50.25" customHeight="1" x14ac:dyDescent="0.25">
      <c r="A29" s="8">
        <v>19</v>
      </c>
      <c r="B29" s="82">
        <v>42829</v>
      </c>
      <c r="C29" s="83" t="s">
        <v>22</v>
      </c>
      <c r="D29" s="84" t="s">
        <v>56</v>
      </c>
      <c r="E29" s="85"/>
      <c r="F29" s="8">
        <v>1085</v>
      </c>
      <c r="G29" s="8">
        <v>1094</v>
      </c>
      <c r="H29" s="8">
        <f t="shared" si="0"/>
        <v>10</v>
      </c>
      <c r="I29" s="8" t="s">
        <v>21</v>
      </c>
      <c r="J29" s="65"/>
      <c r="K29" s="66"/>
    </row>
    <row r="30" spans="1:11" ht="43.5" customHeight="1" x14ac:dyDescent="0.25">
      <c r="A30" s="8">
        <v>20</v>
      </c>
      <c r="B30" s="82">
        <v>42830</v>
      </c>
      <c r="C30" s="83" t="s">
        <v>22</v>
      </c>
      <c r="D30" s="84" t="s">
        <v>57</v>
      </c>
      <c r="E30" s="85"/>
      <c r="F30" s="8">
        <v>1095</v>
      </c>
      <c r="G30" s="8">
        <v>1095</v>
      </c>
      <c r="H30" s="8">
        <f t="shared" si="0"/>
        <v>1</v>
      </c>
      <c r="I30" s="8" t="s">
        <v>21</v>
      </c>
      <c r="J30" s="65"/>
      <c r="K30" s="66"/>
    </row>
    <row r="31" spans="1:11" ht="43.5" customHeight="1" x14ac:dyDescent="0.25">
      <c r="A31" s="8">
        <v>21</v>
      </c>
      <c r="B31" s="82">
        <v>42871</v>
      </c>
      <c r="C31" s="83" t="s">
        <v>22</v>
      </c>
      <c r="D31" s="84" t="s">
        <v>58</v>
      </c>
      <c r="E31" s="85"/>
      <c r="F31" s="8">
        <v>1096</v>
      </c>
      <c r="G31" s="8">
        <v>1103</v>
      </c>
      <c r="H31" s="8">
        <f t="shared" si="0"/>
        <v>8</v>
      </c>
      <c r="I31" s="8" t="s">
        <v>21</v>
      </c>
      <c r="J31" s="65"/>
      <c r="K31" s="66"/>
    </row>
    <row r="32" spans="1:11" ht="43.5" customHeight="1" x14ac:dyDescent="0.25">
      <c r="A32" s="8">
        <v>22</v>
      </c>
      <c r="B32" s="82">
        <v>42877</v>
      </c>
      <c r="C32" s="83" t="s">
        <v>22</v>
      </c>
      <c r="D32" s="80" t="s">
        <v>59</v>
      </c>
      <c r="E32" s="80"/>
      <c r="F32" s="8">
        <v>1104</v>
      </c>
      <c r="G32" s="8">
        <v>1104</v>
      </c>
      <c r="H32" s="8">
        <f t="shared" si="0"/>
        <v>1</v>
      </c>
      <c r="I32" s="8" t="s">
        <v>21</v>
      </c>
      <c r="J32" s="65"/>
      <c r="K32" s="66"/>
    </row>
    <row r="33" spans="1:11" ht="43.5" customHeight="1" x14ac:dyDescent="0.25">
      <c r="A33" s="8">
        <v>23</v>
      </c>
      <c r="B33" s="82">
        <v>42900</v>
      </c>
      <c r="C33" s="83" t="s">
        <v>22</v>
      </c>
      <c r="D33" s="87" t="s">
        <v>60</v>
      </c>
      <c r="E33" s="88"/>
      <c r="F33" s="8">
        <v>1105</v>
      </c>
      <c r="G33" s="8">
        <v>1108</v>
      </c>
      <c r="H33" s="8">
        <f t="shared" si="0"/>
        <v>4</v>
      </c>
      <c r="I33" s="8" t="s">
        <v>21</v>
      </c>
      <c r="J33" s="65"/>
      <c r="K33" s="66"/>
    </row>
    <row r="34" spans="1:11" ht="43.5" customHeight="1" x14ac:dyDescent="0.25">
      <c r="A34" s="8">
        <v>24</v>
      </c>
      <c r="B34" s="82">
        <v>42914</v>
      </c>
      <c r="C34" s="83" t="s">
        <v>22</v>
      </c>
      <c r="D34" s="89" t="s">
        <v>61</v>
      </c>
      <c r="E34" s="89"/>
      <c r="F34" s="8">
        <v>1109</v>
      </c>
      <c r="G34" s="8">
        <v>1120</v>
      </c>
      <c r="H34" s="8">
        <f t="shared" si="0"/>
        <v>12</v>
      </c>
      <c r="I34" s="8" t="s">
        <v>21</v>
      </c>
      <c r="J34" s="65"/>
      <c r="K34" s="66"/>
    </row>
    <row r="35" spans="1:11" ht="43.5" customHeight="1" x14ac:dyDescent="0.25">
      <c r="A35" s="8">
        <v>25</v>
      </c>
      <c r="B35" s="82">
        <v>42941</v>
      </c>
      <c r="C35" s="83" t="s">
        <v>22</v>
      </c>
      <c r="D35" s="89" t="s">
        <v>52</v>
      </c>
      <c r="E35" s="89"/>
      <c r="F35" s="8">
        <v>1121</v>
      </c>
      <c r="G35" s="8">
        <v>1121</v>
      </c>
      <c r="H35" s="8">
        <f t="shared" si="0"/>
        <v>1</v>
      </c>
      <c r="I35" s="8" t="s">
        <v>21</v>
      </c>
      <c r="J35" s="65"/>
      <c r="K35" s="66"/>
    </row>
    <row r="36" spans="1:11" ht="43.5" customHeight="1" x14ac:dyDescent="0.25">
      <c r="A36" s="8">
        <v>26</v>
      </c>
      <c r="B36" s="82">
        <v>42956</v>
      </c>
      <c r="C36" s="83" t="s">
        <v>22</v>
      </c>
      <c r="D36" s="80" t="s">
        <v>62</v>
      </c>
      <c r="E36" s="80"/>
      <c r="F36" s="8">
        <v>1122</v>
      </c>
      <c r="G36" s="8">
        <v>1145</v>
      </c>
      <c r="H36" s="8">
        <f t="shared" si="0"/>
        <v>24</v>
      </c>
      <c r="I36" s="8" t="s">
        <v>21</v>
      </c>
      <c r="J36" s="65"/>
      <c r="K36" s="66"/>
    </row>
    <row r="37" spans="1:11" ht="43.5" customHeight="1" x14ac:dyDescent="0.25">
      <c r="A37" s="8">
        <v>27</v>
      </c>
      <c r="B37" s="82">
        <v>42991</v>
      </c>
      <c r="C37" s="83" t="s">
        <v>22</v>
      </c>
      <c r="D37" s="84" t="s">
        <v>63</v>
      </c>
      <c r="E37" s="85"/>
      <c r="F37" s="8">
        <v>1146</v>
      </c>
      <c r="G37" s="8">
        <v>1153</v>
      </c>
      <c r="H37" s="8">
        <f t="shared" si="0"/>
        <v>8</v>
      </c>
      <c r="I37" s="8" t="s">
        <v>21</v>
      </c>
      <c r="J37" s="65"/>
      <c r="K37" s="66"/>
    </row>
    <row r="38" spans="1:11" ht="43.5" customHeight="1" x14ac:dyDescent="0.25">
      <c r="A38" s="8">
        <v>28</v>
      </c>
      <c r="B38" s="82">
        <v>42996</v>
      </c>
      <c r="C38" s="83" t="s">
        <v>22</v>
      </c>
      <c r="D38" s="84" t="s">
        <v>64</v>
      </c>
      <c r="E38" s="85"/>
      <c r="F38" s="8">
        <v>1154</v>
      </c>
      <c r="G38" s="8">
        <v>1156</v>
      </c>
      <c r="H38" s="8">
        <f t="shared" si="0"/>
        <v>3</v>
      </c>
      <c r="I38" s="8" t="s">
        <v>21</v>
      </c>
      <c r="J38" s="65"/>
      <c r="K38" s="66"/>
    </row>
    <row r="39" spans="1:11" ht="43.5" customHeight="1" x14ac:dyDescent="0.25">
      <c r="A39" s="8">
        <v>29</v>
      </c>
      <c r="B39" s="82">
        <v>43000</v>
      </c>
      <c r="C39" s="83" t="s">
        <v>22</v>
      </c>
      <c r="D39" s="89" t="s">
        <v>52</v>
      </c>
      <c r="E39" s="89"/>
      <c r="F39" s="8">
        <v>1157</v>
      </c>
      <c r="G39" s="8">
        <v>1157</v>
      </c>
      <c r="H39" s="8">
        <f t="shared" si="0"/>
        <v>1</v>
      </c>
      <c r="I39" s="8" t="s">
        <v>21</v>
      </c>
      <c r="J39" s="65"/>
      <c r="K39" s="66"/>
    </row>
    <row r="40" spans="1:11" ht="43.5" customHeight="1" x14ac:dyDescent="0.25">
      <c r="A40" s="8">
        <v>30</v>
      </c>
      <c r="B40" s="82">
        <v>43005</v>
      </c>
      <c r="C40" s="83" t="s">
        <v>22</v>
      </c>
      <c r="D40" s="84" t="s">
        <v>65</v>
      </c>
      <c r="E40" s="85"/>
      <c r="F40" s="8">
        <v>1158</v>
      </c>
      <c r="G40" s="8">
        <v>1166</v>
      </c>
      <c r="H40" s="8">
        <f t="shared" si="0"/>
        <v>9</v>
      </c>
      <c r="I40" s="8" t="s">
        <v>21</v>
      </c>
      <c r="J40" s="65"/>
      <c r="K40" s="66"/>
    </row>
    <row r="41" spans="1:11" ht="43.5" customHeight="1" x14ac:dyDescent="0.25">
      <c r="A41" s="8">
        <v>31</v>
      </c>
      <c r="B41" s="82">
        <v>46659</v>
      </c>
      <c r="C41" s="83" t="s">
        <v>22</v>
      </c>
      <c r="D41" s="84" t="s">
        <v>66</v>
      </c>
      <c r="E41" s="85"/>
      <c r="F41" s="8">
        <v>1167</v>
      </c>
      <c r="G41" s="8">
        <v>1171</v>
      </c>
      <c r="H41" s="8">
        <f t="shared" si="0"/>
        <v>5</v>
      </c>
      <c r="I41" s="8" t="s">
        <v>21</v>
      </c>
      <c r="J41" s="65"/>
      <c r="K41" s="66"/>
    </row>
    <row r="42" spans="1:11" ht="43.5" customHeight="1" x14ac:dyDescent="0.25">
      <c r="A42" s="8">
        <v>32</v>
      </c>
      <c r="B42" s="82">
        <v>43019</v>
      </c>
      <c r="C42" s="83" t="s">
        <v>22</v>
      </c>
      <c r="D42" s="84" t="s">
        <v>67</v>
      </c>
      <c r="E42" s="85"/>
      <c r="F42" s="8">
        <v>1172</v>
      </c>
      <c r="G42" s="8">
        <v>1173</v>
      </c>
      <c r="H42" s="8">
        <f t="shared" si="0"/>
        <v>2</v>
      </c>
      <c r="I42" s="8" t="s">
        <v>21</v>
      </c>
      <c r="J42" s="65"/>
      <c r="K42" s="66"/>
    </row>
    <row r="43" spans="1:11" ht="51.75" customHeight="1" x14ac:dyDescent="0.25">
      <c r="A43" s="8">
        <v>33</v>
      </c>
      <c r="B43" s="82">
        <v>43038</v>
      </c>
      <c r="C43" s="83" t="s">
        <v>22</v>
      </c>
      <c r="D43" s="84" t="s">
        <v>68</v>
      </c>
      <c r="E43" s="85"/>
      <c r="F43" s="8">
        <v>1174</v>
      </c>
      <c r="G43" s="8">
        <v>1186</v>
      </c>
      <c r="H43" s="8">
        <f t="shared" si="0"/>
        <v>13</v>
      </c>
      <c r="I43" s="8" t="s">
        <v>21</v>
      </c>
      <c r="J43" s="65"/>
      <c r="K43" s="66"/>
    </row>
    <row r="44" spans="1:11" ht="43.5" customHeight="1" x14ac:dyDescent="0.25">
      <c r="A44" s="13">
        <v>34</v>
      </c>
      <c r="B44" s="18"/>
      <c r="C44" s="8"/>
      <c r="D44" s="64"/>
      <c r="E44" s="64"/>
      <c r="F44" s="8"/>
      <c r="G44" s="8"/>
      <c r="H44" s="8"/>
      <c r="I44" s="15"/>
      <c r="J44" s="65"/>
      <c r="K44" s="66"/>
    </row>
    <row r="45" spans="1:11" ht="43.5" customHeight="1" x14ac:dyDescent="0.25">
      <c r="A45" s="13">
        <v>35</v>
      </c>
      <c r="B45" s="18"/>
      <c r="C45" s="8"/>
      <c r="D45" s="64"/>
      <c r="E45" s="64"/>
      <c r="F45" s="8"/>
      <c r="G45" s="8"/>
      <c r="H45" s="8"/>
      <c r="I45" s="15"/>
      <c r="J45" s="65"/>
      <c r="K45" s="66"/>
    </row>
    <row r="46" spans="1:11" ht="17.25" customHeight="1" x14ac:dyDescent="0.25">
      <c r="A46" s="16"/>
      <c r="B46" s="28"/>
      <c r="C46" s="24"/>
      <c r="D46" s="25"/>
      <c r="E46" s="29"/>
      <c r="F46" s="29"/>
      <c r="G46" s="29"/>
      <c r="H46" s="30"/>
      <c r="I46" s="30"/>
      <c r="J46" s="30"/>
      <c r="K46" s="31"/>
    </row>
    <row r="47" spans="1:11" ht="52.5" customHeight="1" x14ac:dyDescent="0.25">
      <c r="A47" s="17"/>
      <c r="B47" s="32"/>
      <c r="C47" s="32"/>
      <c r="D47" s="33"/>
      <c r="E47" s="33"/>
      <c r="F47" s="33"/>
      <c r="G47" s="33"/>
      <c r="H47" s="46" t="s">
        <v>16</v>
      </c>
      <c r="I47" s="46"/>
      <c r="J47" s="74">
        <v>46190</v>
      </c>
      <c r="K47" s="75"/>
    </row>
    <row r="48" spans="1:11" ht="25.5" customHeight="1" x14ac:dyDescent="0.25">
      <c r="A48" s="19"/>
      <c r="B48" s="33"/>
      <c r="C48" s="34"/>
      <c r="D48" s="33"/>
      <c r="E48" s="34"/>
      <c r="F48" s="34"/>
      <c r="G48" s="34"/>
      <c r="H48" s="34"/>
      <c r="I48" s="34"/>
      <c r="J48" s="34"/>
      <c r="K48" s="35"/>
    </row>
    <row r="49" spans="1:11" ht="39.950000000000003" customHeight="1" x14ac:dyDescent="0.25">
      <c r="A49" s="45" t="s">
        <v>17</v>
      </c>
      <c r="B49" s="46"/>
      <c r="C49" s="64" t="s">
        <v>36</v>
      </c>
      <c r="D49" s="70"/>
      <c r="E49" s="46" t="s">
        <v>18</v>
      </c>
      <c r="F49" s="46"/>
      <c r="G49" s="46"/>
      <c r="H49" s="46"/>
      <c r="I49" s="46"/>
      <c r="J49" s="64"/>
      <c r="K49" s="71"/>
    </row>
    <row r="50" spans="1:11" ht="39.950000000000003" customHeight="1" thickBot="1" x14ac:dyDescent="0.3">
      <c r="A50" s="72" t="s">
        <v>19</v>
      </c>
      <c r="B50" s="73"/>
      <c r="C50" s="76"/>
      <c r="D50" s="76"/>
      <c r="E50" s="73" t="s">
        <v>20</v>
      </c>
      <c r="F50" s="73"/>
      <c r="G50" s="73"/>
      <c r="H50" s="73"/>
      <c r="I50" s="73"/>
      <c r="J50" s="77"/>
      <c r="K50" s="78"/>
    </row>
  </sheetData>
  <mergeCells count="100">
    <mergeCell ref="D35:E35"/>
    <mergeCell ref="J35:K35"/>
    <mergeCell ref="D36:E36"/>
    <mergeCell ref="J36:K36"/>
    <mergeCell ref="D37:E37"/>
    <mergeCell ref="J37:K37"/>
    <mergeCell ref="D32:E32"/>
    <mergeCell ref="J32:K32"/>
    <mergeCell ref="D33:E33"/>
    <mergeCell ref="J33:K33"/>
    <mergeCell ref="D34:E34"/>
    <mergeCell ref="J34:K34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A50:B50"/>
    <mergeCell ref="C50:D50"/>
    <mergeCell ref="E50:I50"/>
    <mergeCell ref="J50:K50"/>
    <mergeCell ref="D14:E14"/>
    <mergeCell ref="J14:K14"/>
    <mergeCell ref="D15:E15"/>
    <mergeCell ref="J15:K15"/>
    <mergeCell ref="D16:E16"/>
    <mergeCell ref="J16:K16"/>
    <mergeCell ref="H47:I47"/>
    <mergeCell ref="J47:K47"/>
    <mergeCell ref="A49:B49"/>
    <mergeCell ref="C49:D49"/>
    <mergeCell ref="E49:I49"/>
    <mergeCell ref="J49:K49"/>
    <mergeCell ref="D43:E43"/>
    <mergeCell ref="J43:K43"/>
    <mergeCell ref="D44:E44"/>
    <mergeCell ref="J44:K44"/>
    <mergeCell ref="D45:E45"/>
    <mergeCell ref="J45:K45"/>
    <mergeCell ref="D40:E40"/>
    <mergeCell ref="J40:K40"/>
    <mergeCell ref="D41:E41"/>
    <mergeCell ref="J41:K41"/>
    <mergeCell ref="D42:E42"/>
    <mergeCell ref="J42:K42"/>
    <mergeCell ref="D29:E29"/>
    <mergeCell ref="J29:K29"/>
    <mergeCell ref="D38:E38"/>
    <mergeCell ref="J38:K38"/>
    <mergeCell ref="D39:E39"/>
    <mergeCell ref="J39:K39"/>
    <mergeCell ref="D30:E30"/>
    <mergeCell ref="J30:K30"/>
    <mergeCell ref="D31:E31"/>
    <mergeCell ref="J31:K31"/>
    <mergeCell ref="D26:E26"/>
    <mergeCell ref="J26:K26"/>
    <mergeCell ref="D27:E27"/>
    <mergeCell ref="J27:K27"/>
    <mergeCell ref="D28:E28"/>
    <mergeCell ref="J28:K28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C11:C45</xm:sqref>
        </x14:dataValidation>
        <x14:dataValidation type="list" allowBlank="1" showInputMessage="1" showErrorMessage="1">
          <x14:formula1>
            <xm:f>Hoja1!$C$2:$C$3</xm:f>
          </x14:formula1>
          <xm:sqref>I11:I45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zoomScale="70" zoomScaleNormal="57" zoomScaleSheetLayoutView="70" workbookViewId="0">
      <selection activeCell="I17" sqref="I1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8">
        <v>1</v>
      </c>
      <c r="B11" s="86">
        <v>43042</v>
      </c>
      <c r="C11" s="83" t="s">
        <v>22</v>
      </c>
      <c r="D11" s="84" t="s">
        <v>69</v>
      </c>
      <c r="E11" s="85"/>
      <c r="F11" s="8">
        <v>1187</v>
      </c>
      <c r="G11" s="8">
        <v>1187</v>
      </c>
      <c r="H11" s="8">
        <f>-F11+G11+1</f>
        <v>1</v>
      </c>
      <c r="I11" s="8" t="s">
        <v>21</v>
      </c>
      <c r="J11" s="65"/>
      <c r="K11" s="66"/>
    </row>
    <row r="12" spans="1:11" ht="43.5" customHeight="1" x14ac:dyDescent="0.25">
      <c r="A12" s="8">
        <v>2</v>
      </c>
      <c r="B12" s="86">
        <v>43069</v>
      </c>
      <c r="C12" s="83" t="s">
        <v>22</v>
      </c>
      <c r="D12" s="84" t="s">
        <v>70</v>
      </c>
      <c r="E12" s="85"/>
      <c r="F12" s="8">
        <v>1188</v>
      </c>
      <c r="G12" s="8">
        <v>1191</v>
      </c>
      <c r="H12" s="8">
        <f t="shared" ref="H12:H16" si="0">-F12+G12+1</f>
        <v>4</v>
      </c>
      <c r="I12" s="8" t="s">
        <v>21</v>
      </c>
      <c r="J12" s="65"/>
      <c r="K12" s="66"/>
    </row>
    <row r="13" spans="1:11" ht="43.5" customHeight="1" x14ac:dyDescent="0.25">
      <c r="A13" s="8">
        <v>3</v>
      </c>
      <c r="B13" s="82">
        <v>43080</v>
      </c>
      <c r="C13" s="83" t="s">
        <v>22</v>
      </c>
      <c r="D13" s="80" t="s">
        <v>71</v>
      </c>
      <c r="E13" s="80"/>
      <c r="F13" s="8">
        <v>1192</v>
      </c>
      <c r="G13" s="8">
        <v>1195</v>
      </c>
      <c r="H13" s="8">
        <f t="shared" si="0"/>
        <v>4</v>
      </c>
      <c r="I13" s="8" t="s">
        <v>21</v>
      </c>
      <c r="J13" s="65"/>
      <c r="K13" s="66"/>
    </row>
    <row r="14" spans="1:11" ht="43.5" customHeight="1" x14ac:dyDescent="0.25">
      <c r="A14" s="8">
        <v>4</v>
      </c>
      <c r="B14" s="82">
        <v>43090</v>
      </c>
      <c r="C14" s="83" t="s">
        <v>22</v>
      </c>
      <c r="D14" s="80" t="s">
        <v>72</v>
      </c>
      <c r="E14" s="80"/>
      <c r="F14" s="8">
        <v>1196</v>
      </c>
      <c r="G14" s="8">
        <v>1199</v>
      </c>
      <c r="H14" s="8">
        <f t="shared" si="0"/>
        <v>4</v>
      </c>
      <c r="I14" s="8" t="s">
        <v>21</v>
      </c>
      <c r="J14" s="65"/>
      <c r="K14" s="66"/>
    </row>
    <row r="15" spans="1:11" ht="43.5" customHeight="1" x14ac:dyDescent="0.25">
      <c r="A15" s="8">
        <v>5</v>
      </c>
      <c r="B15" s="82">
        <v>43110</v>
      </c>
      <c r="C15" s="83" t="s">
        <v>22</v>
      </c>
      <c r="D15" s="80" t="s">
        <v>73</v>
      </c>
      <c r="E15" s="80"/>
      <c r="F15" s="8">
        <v>1200</v>
      </c>
      <c r="G15" s="8">
        <v>1220</v>
      </c>
      <c r="H15" s="8">
        <f t="shared" si="0"/>
        <v>21</v>
      </c>
      <c r="I15" s="8" t="s">
        <v>21</v>
      </c>
      <c r="J15" s="65"/>
      <c r="K15" s="66"/>
    </row>
    <row r="16" spans="1:11" ht="43.5" customHeight="1" x14ac:dyDescent="0.25">
      <c r="A16" s="13">
        <v>6</v>
      </c>
      <c r="B16" s="82">
        <v>43560</v>
      </c>
      <c r="C16" s="83" t="s">
        <v>22</v>
      </c>
      <c r="D16" s="80" t="s">
        <v>74</v>
      </c>
      <c r="E16" s="80"/>
      <c r="F16" s="8">
        <v>1221</v>
      </c>
      <c r="G16" s="8">
        <v>1340</v>
      </c>
      <c r="H16" s="8">
        <f t="shared" si="0"/>
        <v>120</v>
      </c>
      <c r="I16" s="8" t="s">
        <v>21</v>
      </c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view="pageBreakPreview" zoomScale="70" zoomScaleNormal="57" zoomScaleSheetLayoutView="70" workbookViewId="0">
      <selection activeCell="J17" sqref="J17:K1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5" customWidth="1"/>
    <col min="5" max="5" width="15" style="2" customWidth="1"/>
    <col min="6" max="6" width="9.42578125" style="6" customWidth="1"/>
    <col min="7" max="7" width="9" style="6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36"/>
      <c r="B1" s="37"/>
      <c r="C1" s="38"/>
      <c r="D1" s="49" t="s">
        <v>0</v>
      </c>
      <c r="E1" s="50"/>
      <c r="F1" s="50"/>
      <c r="G1" s="50"/>
      <c r="H1" s="50"/>
      <c r="I1" s="51"/>
      <c r="J1" s="58" t="s">
        <v>26</v>
      </c>
      <c r="K1" s="59"/>
    </row>
    <row r="2" spans="1:11" ht="22.5" customHeight="1" x14ac:dyDescent="0.25">
      <c r="A2" s="39"/>
      <c r="B2" s="40"/>
      <c r="C2" s="41"/>
      <c r="D2" s="52" t="s">
        <v>1</v>
      </c>
      <c r="E2" s="53"/>
      <c r="F2" s="53"/>
      <c r="G2" s="53"/>
      <c r="H2" s="53"/>
      <c r="I2" s="54"/>
      <c r="J2" s="60" t="s">
        <v>27</v>
      </c>
      <c r="K2" s="61"/>
    </row>
    <row r="3" spans="1:11" ht="22.5" customHeight="1" thickBot="1" x14ac:dyDescent="0.3">
      <c r="A3" s="42"/>
      <c r="B3" s="43"/>
      <c r="C3" s="44"/>
      <c r="D3" s="55" t="s">
        <v>25</v>
      </c>
      <c r="E3" s="56"/>
      <c r="F3" s="56"/>
      <c r="G3" s="56"/>
      <c r="H3" s="56"/>
      <c r="I3" s="57"/>
      <c r="J3" s="62" t="s">
        <v>28</v>
      </c>
      <c r="K3" s="63"/>
    </row>
    <row r="4" spans="1:11" x14ac:dyDescent="0.25">
      <c r="A4" s="4"/>
      <c r="B4" s="20"/>
      <c r="C4" s="20"/>
      <c r="D4" s="21"/>
      <c r="E4" s="20"/>
      <c r="F4" s="22"/>
      <c r="G4" s="22"/>
      <c r="H4" s="20"/>
      <c r="I4" s="20"/>
      <c r="J4" s="20"/>
      <c r="K4" s="3"/>
    </row>
    <row r="5" spans="1:11" ht="43.5" customHeight="1" x14ac:dyDescent="0.25">
      <c r="A5" s="45" t="s">
        <v>2</v>
      </c>
      <c r="B5" s="46"/>
      <c r="C5" s="46"/>
      <c r="D5" s="47" t="s">
        <v>29</v>
      </c>
      <c r="E5" s="47"/>
      <c r="F5" s="47"/>
      <c r="G5" s="47"/>
      <c r="H5" s="47"/>
      <c r="I5" s="47"/>
      <c r="J5" s="47"/>
      <c r="K5" s="48"/>
    </row>
    <row r="6" spans="1:11" ht="41.25" customHeight="1" x14ac:dyDescent="0.25">
      <c r="A6" s="45" t="s">
        <v>3</v>
      </c>
      <c r="B6" s="64"/>
      <c r="C6" s="64"/>
      <c r="D6" s="8" t="s">
        <v>30</v>
      </c>
      <c r="E6" s="46" t="s">
        <v>4</v>
      </c>
      <c r="F6" s="46"/>
      <c r="G6" s="46"/>
      <c r="H6" s="46"/>
      <c r="I6" s="47" t="s">
        <v>31</v>
      </c>
      <c r="J6" s="47"/>
      <c r="K6" s="48"/>
    </row>
    <row r="7" spans="1:11" ht="33.75" customHeight="1" x14ac:dyDescent="0.25">
      <c r="A7" s="45" t="s">
        <v>5</v>
      </c>
      <c r="B7" s="46"/>
      <c r="C7" s="64"/>
      <c r="D7" s="47" t="s">
        <v>32</v>
      </c>
      <c r="E7" s="47"/>
      <c r="F7" s="47"/>
      <c r="G7" s="47"/>
      <c r="H7" s="47"/>
      <c r="I7" s="47"/>
      <c r="J7" s="47"/>
      <c r="K7" s="48"/>
    </row>
    <row r="8" spans="1:11" ht="50.1" customHeight="1" x14ac:dyDescent="0.25">
      <c r="A8" s="45" t="s">
        <v>6</v>
      </c>
      <c r="B8" s="46"/>
      <c r="C8" s="46"/>
      <c r="D8" s="8" t="s">
        <v>33</v>
      </c>
      <c r="E8" s="46" t="s">
        <v>7</v>
      </c>
      <c r="F8" s="46"/>
      <c r="G8" s="46"/>
      <c r="H8" s="46"/>
      <c r="I8" s="47" t="s">
        <v>34</v>
      </c>
      <c r="J8" s="47"/>
      <c r="K8" s="48"/>
    </row>
    <row r="9" spans="1:11" ht="25.5" customHeight="1" x14ac:dyDescent="0.25">
      <c r="A9" s="9"/>
      <c r="B9" s="23"/>
      <c r="C9" s="24"/>
      <c r="D9" s="25"/>
      <c r="E9" s="26"/>
      <c r="F9" s="26"/>
      <c r="G9" s="26"/>
      <c r="H9" s="26"/>
      <c r="I9" s="26"/>
      <c r="J9" s="26"/>
      <c r="K9" s="27"/>
    </row>
    <row r="10" spans="1:11" ht="50.25" customHeight="1" x14ac:dyDescent="0.25">
      <c r="A10" s="10" t="s">
        <v>8</v>
      </c>
      <c r="B10" s="12" t="s">
        <v>9</v>
      </c>
      <c r="C10" s="12" t="s">
        <v>10</v>
      </c>
      <c r="D10" s="67" t="s">
        <v>11</v>
      </c>
      <c r="E10" s="67"/>
      <c r="F10" s="67" t="s">
        <v>12</v>
      </c>
      <c r="G10" s="67"/>
      <c r="H10" s="12" t="s">
        <v>13</v>
      </c>
      <c r="I10" s="12" t="s">
        <v>14</v>
      </c>
      <c r="J10" s="68" t="s">
        <v>15</v>
      </c>
      <c r="K10" s="69"/>
    </row>
    <row r="11" spans="1:11" ht="75.75" customHeight="1" x14ac:dyDescent="0.25">
      <c r="A11" s="8">
        <v>1</v>
      </c>
      <c r="B11" s="82">
        <v>43560</v>
      </c>
      <c r="C11" s="83" t="s">
        <v>22</v>
      </c>
      <c r="D11" s="80" t="s">
        <v>74</v>
      </c>
      <c r="E11" s="80"/>
      <c r="F11" s="8">
        <v>1341</v>
      </c>
      <c r="G11" s="8">
        <v>1412</v>
      </c>
      <c r="H11" s="8">
        <f>-F11+G11+1</f>
        <v>72</v>
      </c>
      <c r="I11" s="8" t="s">
        <v>21</v>
      </c>
      <c r="J11" s="65"/>
      <c r="K11" s="66"/>
    </row>
    <row r="12" spans="1:11" ht="43.5" customHeight="1" x14ac:dyDescent="0.25">
      <c r="A12" s="8">
        <v>2</v>
      </c>
      <c r="B12" s="86"/>
      <c r="C12" s="83"/>
      <c r="D12" s="84"/>
      <c r="E12" s="85"/>
      <c r="F12" s="8"/>
      <c r="G12" s="8"/>
      <c r="H12" s="8"/>
      <c r="I12" s="8"/>
      <c r="J12" s="65"/>
      <c r="K12" s="66"/>
    </row>
    <row r="13" spans="1:11" ht="43.5" customHeight="1" x14ac:dyDescent="0.25">
      <c r="A13" s="8">
        <v>3</v>
      </c>
      <c r="B13" s="82"/>
      <c r="C13" s="83"/>
      <c r="D13" s="80"/>
      <c r="E13" s="80"/>
      <c r="F13" s="8"/>
      <c r="G13" s="8"/>
      <c r="H13" s="8"/>
      <c r="I13" s="8"/>
      <c r="J13" s="65"/>
      <c r="K13" s="66"/>
    </row>
    <row r="14" spans="1:11" ht="43.5" customHeight="1" x14ac:dyDescent="0.25">
      <c r="A14" s="8">
        <v>4</v>
      </c>
      <c r="B14" s="82"/>
      <c r="C14" s="83"/>
      <c r="D14" s="80"/>
      <c r="E14" s="80"/>
      <c r="F14" s="8"/>
      <c r="G14" s="8"/>
      <c r="H14" s="8"/>
      <c r="I14" s="8"/>
      <c r="J14" s="65"/>
      <c r="K14" s="66"/>
    </row>
    <row r="15" spans="1:11" ht="43.5" customHeight="1" x14ac:dyDescent="0.25">
      <c r="A15" s="8">
        <v>5</v>
      </c>
      <c r="B15" s="82"/>
      <c r="C15" s="83"/>
      <c r="D15" s="80"/>
      <c r="E15" s="80"/>
      <c r="F15" s="8"/>
      <c r="G15" s="8"/>
      <c r="H15" s="8"/>
      <c r="I15" s="8"/>
      <c r="J15" s="65"/>
      <c r="K15" s="66"/>
    </row>
    <row r="16" spans="1:11" ht="43.5" customHeight="1" x14ac:dyDescent="0.25">
      <c r="A16" s="13">
        <v>6</v>
      </c>
      <c r="B16" s="82"/>
      <c r="C16" s="83"/>
      <c r="D16" s="80"/>
      <c r="E16" s="80"/>
      <c r="F16" s="8"/>
      <c r="G16" s="8"/>
      <c r="H16" s="8"/>
      <c r="I16" s="8"/>
      <c r="J16" s="65"/>
      <c r="K16" s="66"/>
    </row>
    <row r="17" spans="1:11" ht="50.25" customHeight="1" x14ac:dyDescent="0.25">
      <c r="A17" s="13">
        <v>7</v>
      </c>
      <c r="B17" s="18"/>
      <c r="C17" s="8"/>
      <c r="D17" s="64"/>
      <c r="E17" s="64"/>
      <c r="F17" s="8"/>
      <c r="G17" s="8"/>
      <c r="H17" s="8"/>
      <c r="I17" s="15"/>
      <c r="J17" s="65"/>
      <c r="K17" s="66"/>
    </row>
    <row r="18" spans="1:11" ht="43.5" customHeight="1" x14ac:dyDescent="0.25">
      <c r="A18" s="13">
        <v>8</v>
      </c>
      <c r="B18" s="18"/>
      <c r="C18" s="8"/>
      <c r="D18" s="64"/>
      <c r="E18" s="64"/>
      <c r="F18" s="8"/>
      <c r="G18" s="8"/>
      <c r="H18" s="8"/>
      <c r="I18" s="15"/>
      <c r="J18" s="65"/>
      <c r="K18" s="66"/>
    </row>
    <row r="19" spans="1:11" ht="43.5" customHeight="1" x14ac:dyDescent="0.25">
      <c r="A19" s="13">
        <v>9</v>
      </c>
      <c r="B19" s="18"/>
      <c r="C19" s="8"/>
      <c r="D19" s="64"/>
      <c r="E19" s="64"/>
      <c r="F19" s="8"/>
      <c r="G19" s="8"/>
      <c r="H19" s="8"/>
      <c r="I19" s="15"/>
      <c r="J19" s="65"/>
      <c r="K19" s="66"/>
    </row>
    <row r="20" spans="1:11" ht="43.5" customHeight="1" x14ac:dyDescent="0.25">
      <c r="A20" s="13">
        <v>10</v>
      </c>
      <c r="B20" s="18"/>
      <c r="C20" s="8"/>
      <c r="D20" s="64"/>
      <c r="E20" s="64"/>
      <c r="F20" s="8"/>
      <c r="G20" s="8"/>
      <c r="H20" s="8"/>
      <c r="I20" s="15"/>
      <c r="J20" s="65"/>
      <c r="K20" s="66"/>
    </row>
    <row r="21" spans="1:11" ht="43.5" customHeight="1" x14ac:dyDescent="0.25">
      <c r="A21" s="13">
        <v>11</v>
      </c>
      <c r="B21" s="18"/>
      <c r="C21" s="8"/>
      <c r="D21" s="64"/>
      <c r="E21" s="64"/>
      <c r="F21" s="8"/>
      <c r="G21" s="8"/>
      <c r="H21" s="8"/>
      <c r="I21" s="15"/>
      <c r="J21" s="65"/>
      <c r="K21" s="66"/>
    </row>
    <row r="22" spans="1:11" ht="43.5" customHeight="1" x14ac:dyDescent="0.25">
      <c r="A22" s="13">
        <v>12</v>
      </c>
      <c r="B22" s="18"/>
      <c r="C22" s="8"/>
      <c r="D22" s="64"/>
      <c r="E22" s="64"/>
      <c r="F22" s="8"/>
      <c r="G22" s="8"/>
      <c r="H22" s="8"/>
      <c r="I22" s="15"/>
      <c r="J22" s="65"/>
      <c r="K22" s="66"/>
    </row>
    <row r="23" spans="1:11" ht="43.5" customHeight="1" x14ac:dyDescent="0.25">
      <c r="A23" s="13">
        <v>13</v>
      </c>
      <c r="B23" s="18"/>
      <c r="C23" s="8"/>
      <c r="D23" s="64"/>
      <c r="E23" s="64"/>
      <c r="F23" s="8"/>
      <c r="G23" s="8"/>
      <c r="H23" s="8"/>
      <c r="I23" s="15"/>
      <c r="J23" s="65"/>
      <c r="K23" s="66"/>
    </row>
    <row r="24" spans="1:11" ht="43.5" customHeight="1" x14ac:dyDescent="0.25">
      <c r="A24" s="13">
        <v>14</v>
      </c>
      <c r="B24" s="18"/>
      <c r="C24" s="8"/>
      <c r="D24" s="64"/>
      <c r="E24" s="64"/>
      <c r="F24" s="8"/>
      <c r="G24" s="8"/>
      <c r="H24" s="8"/>
      <c r="I24" s="15"/>
      <c r="J24" s="65"/>
      <c r="K24" s="66"/>
    </row>
    <row r="25" spans="1:11" ht="43.5" customHeight="1" x14ac:dyDescent="0.25">
      <c r="A25" s="13">
        <v>15</v>
      </c>
      <c r="B25" s="18"/>
      <c r="C25" s="8"/>
      <c r="D25" s="64"/>
      <c r="E25" s="64"/>
      <c r="F25" s="8"/>
      <c r="G25" s="8"/>
      <c r="H25" s="8"/>
      <c r="I25" s="15"/>
      <c r="J25" s="65"/>
      <c r="K25" s="66"/>
    </row>
    <row r="26" spans="1:11" ht="17.25" customHeight="1" x14ac:dyDescent="0.25">
      <c r="A26" s="16"/>
      <c r="B26" s="28"/>
      <c r="C26" s="24"/>
      <c r="D26" s="25"/>
      <c r="E26" s="29"/>
      <c r="F26" s="29"/>
      <c r="G26" s="29"/>
      <c r="H26" s="30"/>
      <c r="I26" s="30"/>
      <c r="J26" s="30"/>
      <c r="K26" s="31"/>
    </row>
    <row r="27" spans="1:11" ht="52.5" customHeight="1" x14ac:dyDescent="0.25">
      <c r="A27" s="17"/>
      <c r="B27" s="32"/>
      <c r="C27" s="32"/>
      <c r="D27" s="33"/>
      <c r="E27" s="33"/>
      <c r="F27" s="33"/>
      <c r="G27" s="33"/>
      <c r="H27" s="46" t="s">
        <v>16</v>
      </c>
      <c r="I27" s="46"/>
      <c r="J27" s="74">
        <v>46190</v>
      </c>
      <c r="K27" s="75"/>
    </row>
    <row r="28" spans="1:11" ht="25.5" customHeight="1" x14ac:dyDescent="0.25">
      <c r="A28" s="19"/>
      <c r="B28" s="33"/>
      <c r="C28" s="34"/>
      <c r="D28" s="33"/>
      <c r="E28" s="34"/>
      <c r="F28" s="34"/>
      <c r="G28" s="34"/>
      <c r="H28" s="34"/>
      <c r="I28" s="34"/>
      <c r="J28" s="34"/>
      <c r="K28" s="35"/>
    </row>
    <row r="29" spans="1:11" ht="39.950000000000003" customHeight="1" x14ac:dyDescent="0.25">
      <c r="A29" s="45" t="s">
        <v>17</v>
      </c>
      <c r="B29" s="46"/>
      <c r="C29" s="64" t="s">
        <v>36</v>
      </c>
      <c r="D29" s="70"/>
      <c r="E29" s="46" t="s">
        <v>18</v>
      </c>
      <c r="F29" s="46"/>
      <c r="G29" s="46"/>
      <c r="H29" s="46"/>
      <c r="I29" s="46"/>
      <c r="J29" s="64"/>
      <c r="K29" s="71"/>
    </row>
    <row r="30" spans="1:11" ht="39.950000000000003" customHeight="1" thickBot="1" x14ac:dyDescent="0.3">
      <c r="A30" s="72" t="s">
        <v>19</v>
      </c>
      <c r="B30" s="73"/>
      <c r="C30" s="76"/>
      <c r="D30" s="76"/>
      <c r="E30" s="73" t="s">
        <v>20</v>
      </c>
      <c r="F30" s="73"/>
      <c r="G30" s="73"/>
      <c r="H30" s="73"/>
      <c r="I30" s="73"/>
      <c r="J30" s="77"/>
      <c r="K30" s="78"/>
    </row>
  </sheetData>
  <mergeCells count="60"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  <mergeCell ref="D23:E23"/>
    <mergeCell ref="J23:K23"/>
    <mergeCell ref="D24:E24"/>
    <mergeCell ref="J24:K24"/>
    <mergeCell ref="D25:E25"/>
    <mergeCell ref="J25:K25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D19:E19"/>
    <mergeCell ref="J19:K19"/>
    <mergeCell ref="D14:E14"/>
    <mergeCell ref="J14:K14"/>
    <mergeCell ref="D15:E15"/>
    <mergeCell ref="J15:K15"/>
    <mergeCell ref="D16:E16"/>
    <mergeCell ref="J16:K16"/>
    <mergeCell ref="D11:E11"/>
    <mergeCell ref="J11:K11"/>
    <mergeCell ref="D12:E12"/>
    <mergeCell ref="J12:K12"/>
    <mergeCell ref="D13:E13"/>
    <mergeCell ref="J13:K13"/>
    <mergeCell ref="A8:C8"/>
    <mergeCell ref="E8:H8"/>
    <mergeCell ref="I8:K8"/>
    <mergeCell ref="D10:E10"/>
    <mergeCell ref="F10:G10"/>
    <mergeCell ref="J10:K10"/>
    <mergeCell ref="A5:C5"/>
    <mergeCell ref="D5:K5"/>
    <mergeCell ref="A6:C6"/>
    <mergeCell ref="E6:H6"/>
    <mergeCell ref="I6:K6"/>
    <mergeCell ref="A7:C7"/>
    <mergeCell ref="D7:K7"/>
    <mergeCell ref="A1:C3"/>
    <mergeCell ref="D1:I1"/>
    <mergeCell ref="J1:K1"/>
    <mergeCell ref="D2:I2"/>
    <mergeCell ref="J2:K2"/>
    <mergeCell ref="D3:I3"/>
    <mergeCell ref="J3:K3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C11:C25</xm:sqref>
        </x14:dataValidation>
        <x14:dataValidation type="list" allowBlank="1" showInputMessage="1" showErrorMessage="1">
          <x14:formula1>
            <xm:f>Hoja1!$C$2:$C$3</xm:f>
          </x14:formula1>
          <xm:sqref>I11:I25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dd62f1c-7a49-4d4b-9edb-929f48c5ff3a"/>
    <ds:schemaRef ds:uri="4b951fac-b665-4c1c-b6ae-c3cd51fb23f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HOJA DE CONTROL CARPE 1</vt:lpstr>
      <vt:lpstr>HOJA DE CONTROL CARPE 2</vt:lpstr>
      <vt:lpstr>HOJA DE CONTROL CARPE 3</vt:lpstr>
      <vt:lpstr>HOJA DE CONTROL CARPE 4</vt:lpstr>
      <vt:lpstr>HOJA DE CONTROL CARPE 5</vt:lpstr>
      <vt:lpstr>HOJA DE CONTROL CARPE 6</vt:lpstr>
      <vt:lpstr>HOJA DE CONTROL CARPE 7</vt:lpstr>
      <vt:lpstr>HOJA DE CONTROL CARPE 8</vt:lpstr>
      <vt:lpstr>Hoja1</vt:lpstr>
      <vt:lpstr>'HOJA DE CONTROL CARPE 1'!Área_de_impresión</vt:lpstr>
      <vt:lpstr>'HOJA DE CONTROL CARPE 2'!Área_de_impresión</vt:lpstr>
      <vt:lpstr>'HOJA DE CONTROL CARPE 3'!Área_de_impresión</vt:lpstr>
      <vt:lpstr>'HOJA DE CONTROL CARPE 4'!Área_de_impresión</vt:lpstr>
      <vt:lpstr>'HOJA DE CONTROL CARPE 5'!Área_de_impresión</vt:lpstr>
      <vt:lpstr>'HOJA DE CONTROL CARPE 6'!Área_de_impresión</vt:lpstr>
      <vt:lpstr>'HOJA DE CONTROL CARPE 7'!Área_de_impresión</vt:lpstr>
      <vt:lpstr>'HOJA DE CONTROL CARPE 8'!Área_de_impresión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2026-06-17T16:10:28Z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